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<sst xmlns="http://schemas.openxmlformats.org/spreadsheetml/2006/main" count="52" uniqueCount="45">
  <si>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</si>
  <si>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</si>
  <si>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</si>
  <si>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</si>
  <si>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</si>
  <si>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</si>
  <si>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</si>
  <si>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</si>
  <si>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</si>
  <si>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</si>
  <si>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</si>
  <si>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</si>
  <si>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</si>
  <si>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</si>
  <si>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</si>
  <si>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</si>
  <si>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</si>
  <si>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</si>
  <si>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</si>
  <si>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</si>
  <si>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</si>
  <si>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</si>
  <si>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</si>
  <si>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</si>
  <si>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</si>
  <si>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</si>
  <si>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</si>
  <si>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</si>
  <si>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</si>
  <si>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</si>
  <si>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</si>
  <si>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</si>
  <si>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</si>
  <si>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</si>
  <si>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</si>
  <si>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</si>
  <si>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</si>
  <si>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</si>
  <si>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</si>
  <si>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</si>
  <si>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</si>
  <si>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12-02-004-03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</si>
  <si>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95 мм2 </t>
  </si>
  <si>
    <t>ВЛ10кВ от ТП-601(ф.6 ПС Пасегово) до ТП-602 (ф.6 ПС Пасегово)  (А-95; 0,1км)</t>
  </si>
  <si>
    <t>Расчет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</si>
</sst>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9" zoomScale="120" zoomScaleNormal="120" workbookViewId="0">
      <selection activeCell="E27" sqref="E27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99999999999999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45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189699.72600000002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6.25">
      <c r="A22" s="17">
        <v>1</v>
      </c>
      <c r="B22" s="18" t="s">
        <v>42</v>
      </c>
      <c r="C22" s="19" t="s">
        <v>41</v>
      </c>
      <c r="D22" s="24" t="s">
        <v>13</v>
      </c>
      <c r="E22" s="25">
        <v>0.1</v>
      </c>
      <c r="F22" s="26">
        <v>1949.34</v>
      </c>
      <c r="G22" s="27">
        <f>E22*F22</f>
        <v>194.934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5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5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6.25">
      <c r="A25" s="37"/>
      <c r="B25" s="29" t="s">
        <v>40</v>
      </c>
      <c r="C25" s="28"/>
      <c r="D25" s="28"/>
      <c r="E25" s="28"/>
      <c r="F25" s="28"/>
      <c r="G25" s="30">
        <f>G22*F23*F24</f>
        <v>147.66250500000001</v>
      </c>
      <c r="H25" s="80"/>
      <c r="I25" s="38"/>
    </row>
    <row r="26" spans="1:16" ht="12" thickBot="1">
      <c r="A26" s="71">
        <v>2</v>
      </c>
      <c r="B26" s="72" t="s">
        <v>37</v>
      </c>
      <c r="C26" s="73" t="s">
        <v>38</v>
      </c>
      <c r="D26" s="74" t="s">
        <v>13</v>
      </c>
      <c r="E26" s="75">
        <v>0.1</v>
      </c>
      <c r="F26" s="76">
        <v>104.206</v>
      </c>
      <c r="G26" s="77">
        <f>E26*F26</f>
        <v>10.4206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1.25">
      <c r="A27" s="16"/>
      <c r="B27" s="52" t="s">
        <v>21</v>
      </c>
      <c r="C27" s="12"/>
      <c r="D27" s="12"/>
      <c r="E27" s="12"/>
      <c r="F27" s="12"/>
      <c r="G27" s="39">
        <f>G25+G26</f>
        <v>158.08310500000002</v>
      </c>
    </row>
    <row r="28" spans="1:16" ht="11.2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31.616621000000006</v>
      </c>
      <c r="J28" s="78"/>
      <c r="K28" s="51"/>
      <c r="L28" s="79"/>
      <c r="M28" s="79"/>
      <c r="N28" s="51"/>
      <c r="O28" s="79"/>
      <c r="P28" s="79"/>
    </row>
    <row r="29" spans="1:16" ht="12" thickBot="1">
      <c r="A29" s="10"/>
      <c r="B29" s="34" t="s">
        <v>39</v>
      </c>
      <c r="C29" s="11"/>
      <c r="D29" s="11"/>
      <c r="E29" s="11"/>
      <c r="F29" s="11"/>
      <c r="G29" s="20">
        <f>G27+G28</f>
        <v>189.69972600000003</v>
      </c>
      <c r="J29" s="67"/>
      <c r="K29" s="51"/>
      <c r="L29" s="67"/>
      <c r="M29" s="67"/>
      <c r="N29" s="51"/>
      <c r="O29" s="67"/>
      <c r="P29" s="67"/>
    </row>
    <row r="30" spans="1:16" ht="11.25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36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2024-04-17T13:29:15Z</dcterms:modified>
</cp:coreProperties>
</file>